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40" windowWidth="19980" windowHeight="6750"/>
  </bookViews>
  <sheets>
    <sheet name="Semana 15" sheetId="1" r:id="rId1"/>
    <sheet name="HH Sem 15" sheetId="20" r:id="rId2"/>
    <sheet name="HH por dia" sheetId="17" r:id="rId3"/>
  </sheets>
  <definedNames>
    <definedName name="_xlnm.Print_Area" localSheetId="1">'HH Sem 15'!$B$1:$L$21</definedName>
    <definedName name="_xlnm.Print_Area" localSheetId="0">'Semana 15'!$B$2:$L$13</definedName>
  </definedNames>
  <calcPr calcId="145621"/>
</workbook>
</file>

<file path=xl/calcChain.xml><?xml version="1.0" encoding="utf-8"?>
<calcChain xmlns="http://schemas.openxmlformats.org/spreadsheetml/2006/main">
  <c r="C9" i="17" l="1"/>
  <c r="C6" i="17"/>
  <c r="C5" i="17"/>
  <c r="H10" i="1"/>
  <c r="J20" i="20" l="1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1" i="1" l="1"/>
  <c r="F12" i="1" l="1"/>
  <c r="L10" i="1" l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<sst xmlns="http://schemas.openxmlformats.org/spreadsheetml/2006/main" count="80" uniqueCount="64">
  <si>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</si>
  <si>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</si>
  <si>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</si>
  <si>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</si>
  <si>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</si>
  <si>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</si>
  <si>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</si>
  <si>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</si>
  <si>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</si>
  <si>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</si>
  <si>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</si>
  <si>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</si>
  <si>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</si>
  <si>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</si>
  <si>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</si>
  <si>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</si>
  <si>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</si>
  <si>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</si>
  <si>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</si>
  <si>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</si>
  <si>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</si>
  <si>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</si>
  <si>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</si>
  <si>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</si>
  <si>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</si>
  <si>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</si>
  <si>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</si>
  <si>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</si>
  <si>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</si>
  <si>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</si>
  <si>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</si>
  <si>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</si>
  <si>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</si>
  <si>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</si>
  <si>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</si>
  <si>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</si>
  <si>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</si>
  <si>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</si>
  <si>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</si>
  <si>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</si>
  <si>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</si>
  <si>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</si>
  <si>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</si>
  <si>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</si>
  <si>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</si>
  <si>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</si>
  <si>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</si>
  <si>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6 hrs</t>
  </si>
  <si>
    <t xml:space="preserve">      VERIFICACION Y ENGRASE DE PRENSA ESTOPA DE LAS LINEAS DE RECIRCULACION LODO (301-302); LOOP 1-2 LECHADA 307-308 ( 1HR X DIA)</t>
  </si>
  <si>
    <t>Mecánico</t>
  </si>
  <si>
    <t>CNC001</t>
  </si>
  <si>
    <t>18 hrs</t>
  </si>
  <si>
    <t>PROGRAMACIÓN SEMANA 15</t>
  </si>
  <si>
    <t>Wed 06-04-16</t>
  </si>
  <si>
    <t xml:space="preserve">      REALIZAR LIMPIEZA EN PLANTA ARD POR POST EVENTO CLIMATICO</t>
  </si>
  <si>
    <t>Thu 07-04-16</t>
  </si>
  <si>
    <t xml:space="preserve">      REPARACION EN INTERIOR ESTANQUE CIP (TERMINO DE PINTURA EN TK)</t>
  </si>
  <si>
    <t>Fri 08-04-16</t>
  </si>
  <si>
    <t>Sun 10-04-16</t>
  </si>
  <si>
    <t>Tue 12-04-16</t>
  </si>
  <si>
    <t>C. Toro</t>
  </si>
  <si>
    <t>Patricio Palta</t>
  </si>
  <si>
    <t>Operador 1</t>
  </si>
  <si>
    <t>BALANCE DE HH PROGRAMAS POR DIA EN SEMANA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</si>
</sst>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2" fillId="7" borderId="5" xfId="0" applyFont="1" applyFill="1" applyBorder="1"/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42466</c:v>
                </c:pt>
                <c:pt idx="1">
                  <c:v>42467</c:v>
                </c:pt>
                <c:pt idx="2">
                  <c:v>42468</c:v>
                </c:pt>
                <c:pt idx="3">
                  <c:v>42469</c:v>
                </c:pt>
                <c:pt idx="4">
                  <c:v>42470</c:v>
                </c:pt>
                <c:pt idx="5">
                  <c:v>42471</c:v>
                </c:pt>
                <c:pt idx="6">
                  <c:v>42472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12</c:v>
                </c:pt>
                <c:pt idx="5">
                  <c:v>0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28096"/>
        <c:axId val="103429632"/>
      </c:barChart>
      <c:dateAx>
        <c:axId val="1034280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3429632"/>
        <c:crosses val="autoZero"/>
        <c:auto val="1"/>
        <c:lblOffset val="100"/>
        <c:baseTimeUnit val="days"/>
      </c:dateAx>
      <c:valAx>
        <c:axId val="103429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428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2"/>
  <sheetViews>
    <sheetView tabSelected="1" zoomScale="80" zoomScaleNormal="80" workbookViewId="0">
      <selection activeCell="E23" sqref="E23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52</v>
      </c>
      <c r="C3" s="4"/>
      <c r="D3" s="4"/>
      <c r="E3" s="4"/>
      <c r="F3" s="25" t="s">
        <v>35</v>
      </c>
      <c r="G3" s="4"/>
      <c r="H3" s="4"/>
      <c r="I3" s="5" t="s">
        <v>53</v>
      </c>
      <c r="J3" s="6"/>
      <c r="K3" s="6"/>
      <c r="L3" s="7"/>
    </row>
    <row r="4" spans="2:12" ht="18.75" x14ac:dyDescent="0.25">
      <c r="B4" s="8" t="s">
        <v>45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43</v>
      </c>
      <c r="C5" s="9" t="s">
        <v>36</v>
      </c>
      <c r="D5" s="9">
        <v>4994073</v>
      </c>
      <c r="E5" s="9" t="s">
        <v>34</v>
      </c>
      <c r="F5" s="9" t="s">
        <v>30</v>
      </c>
      <c r="G5" s="9">
        <v>2</v>
      </c>
      <c r="H5" s="9">
        <v>18</v>
      </c>
      <c r="I5" s="9" t="s">
        <v>53</v>
      </c>
      <c r="J5" s="58">
        <v>42467</v>
      </c>
      <c r="K5" s="10"/>
      <c r="L5" s="7">
        <v>100</v>
      </c>
    </row>
    <row r="6" spans="2:12" x14ac:dyDescent="0.25">
      <c r="B6" s="9" t="s">
        <v>54</v>
      </c>
      <c r="C6" s="9" t="s">
        <v>32</v>
      </c>
      <c r="D6" s="9">
        <v>4994079</v>
      </c>
      <c r="E6" s="9" t="s">
        <v>34</v>
      </c>
      <c r="F6" s="9" t="s">
        <v>30</v>
      </c>
      <c r="G6" s="9">
        <v>2</v>
      </c>
      <c r="H6" s="9">
        <v>18</v>
      </c>
      <c r="I6" s="9" t="s">
        <v>55</v>
      </c>
      <c r="J6" s="58">
        <v>42468</v>
      </c>
      <c r="K6" s="10"/>
      <c r="L6" s="7">
        <v>100</v>
      </c>
    </row>
    <row r="7" spans="2:12" x14ac:dyDescent="0.25">
      <c r="B7" s="9" t="s">
        <v>56</v>
      </c>
      <c r="C7" s="9" t="s">
        <v>50</v>
      </c>
      <c r="D7" s="9">
        <v>4994087</v>
      </c>
      <c r="E7" s="9" t="s">
        <v>34</v>
      </c>
      <c r="F7" s="9" t="s">
        <v>51</v>
      </c>
      <c r="G7" s="9">
        <v>2</v>
      </c>
      <c r="H7" s="9">
        <v>36</v>
      </c>
      <c r="I7" s="9" t="s">
        <v>57</v>
      </c>
      <c r="J7" s="58">
        <v>42469</v>
      </c>
      <c r="K7" s="10"/>
      <c r="L7" s="7">
        <v>100</v>
      </c>
    </row>
    <row r="8" spans="2:12" ht="30" x14ac:dyDescent="0.25">
      <c r="B8" s="9" t="s">
        <v>48</v>
      </c>
      <c r="C8" s="9" t="s">
        <v>38</v>
      </c>
      <c r="D8" s="9">
        <v>4994093</v>
      </c>
      <c r="E8" s="9" t="s">
        <v>34</v>
      </c>
      <c r="F8" s="9" t="s">
        <v>47</v>
      </c>
      <c r="G8" s="9">
        <v>2</v>
      </c>
      <c r="H8" s="9">
        <v>12</v>
      </c>
      <c r="I8" s="9" t="s">
        <v>58</v>
      </c>
      <c r="J8" s="58">
        <v>42470</v>
      </c>
      <c r="K8" s="10"/>
      <c r="L8" s="7">
        <v>100</v>
      </c>
    </row>
    <row r="9" spans="2:12" x14ac:dyDescent="0.25">
      <c r="B9" s="9" t="s">
        <v>37</v>
      </c>
      <c r="C9" s="9" t="s">
        <v>32</v>
      </c>
      <c r="D9" s="9">
        <v>4994097</v>
      </c>
      <c r="E9" s="9" t="s">
        <v>34</v>
      </c>
      <c r="F9" s="9" t="s">
        <v>33</v>
      </c>
      <c r="G9" s="9">
        <v>3</v>
      </c>
      <c r="H9" s="9">
        <v>12</v>
      </c>
      <c r="I9" s="9" t="s">
        <v>59</v>
      </c>
      <c r="J9" s="58">
        <v>42471</v>
      </c>
      <c r="K9" s="10"/>
      <c r="L9" s="7">
        <v>100</v>
      </c>
    </row>
    <row r="10" spans="2:12" x14ac:dyDescent="0.25">
      <c r="H10" s="3">
        <f>SUM(H5:H9)</f>
        <v>96</v>
      </c>
      <c r="L10" s="11">
        <f>+AVERAGE(L5:L9)</f>
        <v>100</v>
      </c>
    </row>
    <row r="11" spans="2:12" x14ac:dyDescent="0.25">
      <c r="C11" s="52" t="s">
        <v>11</v>
      </c>
      <c r="D11" s="52"/>
      <c r="E11" s="52"/>
      <c r="F11" s="32">
        <f>+'HH Sem 15'!J18</f>
        <v>126</v>
      </c>
    </row>
    <row r="12" spans="2:12" ht="15" customHeight="1" x14ac:dyDescent="0.25">
      <c r="C12" s="51" t="s">
        <v>12</v>
      </c>
      <c r="D12" s="51"/>
      <c r="E12" s="51"/>
      <c r="F12" s="33">
        <f>+H10/F11</f>
        <v>0.76190476190476186</v>
      </c>
    </row>
  </sheetData>
  <mergeCells count="2">
    <mergeCell ref="C12:E12"/>
    <mergeCell ref="C11:E11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D27" sqref="D27"/>
    </sheetView>
  </sheetViews>
  <sheetFormatPr baseColWidth="10" defaultRowHeight="15" x14ac:dyDescent="0.25"/>
  <cols>
    <col min="1" max="1" width="3" customWidth="1"/>
    <col min="2" max="2" width="19.42578125" customWidth="1"/>
    <col min="3" max="3" width="14.57031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39</v>
      </c>
      <c r="F1" s="35">
        <v>42466</v>
      </c>
      <c r="G1" s="35">
        <f>+F1+1</f>
        <v>42467</v>
      </c>
      <c r="H1" s="35">
        <f t="shared" ref="H1:L1" si="0">+G1+1</f>
        <v>42468</v>
      </c>
      <c r="I1" s="35">
        <f t="shared" si="0"/>
        <v>42469</v>
      </c>
      <c r="J1" s="35">
        <f t="shared" si="0"/>
        <v>42470</v>
      </c>
      <c r="K1" s="35">
        <f t="shared" si="0"/>
        <v>42471</v>
      </c>
      <c r="L1" s="35">
        <f t="shared" si="0"/>
        <v>42472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42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61</v>
      </c>
      <c r="C4" s="16" t="s">
        <v>60</v>
      </c>
      <c r="D4" s="47" t="s">
        <v>23</v>
      </c>
      <c r="E4" s="17" t="s">
        <v>46</v>
      </c>
      <c r="F4" s="48">
        <v>9</v>
      </c>
      <c r="G4" s="48">
        <v>9</v>
      </c>
      <c r="H4" s="48">
        <v>9</v>
      </c>
      <c r="I4" s="48">
        <v>9</v>
      </c>
      <c r="J4" s="48">
        <v>9</v>
      </c>
      <c r="K4" s="48">
        <v>9</v>
      </c>
      <c r="L4" s="48">
        <v>9</v>
      </c>
      <c r="M4" s="14"/>
    </row>
    <row r="5" spans="2:18" x14ac:dyDescent="0.25">
      <c r="B5" s="16" t="s">
        <v>62</v>
      </c>
      <c r="C5" s="16" t="s">
        <v>60</v>
      </c>
      <c r="D5" s="15" t="s">
        <v>23</v>
      </c>
      <c r="E5" s="17" t="s">
        <v>49</v>
      </c>
      <c r="F5" s="48">
        <v>9</v>
      </c>
      <c r="G5" s="48">
        <v>9</v>
      </c>
      <c r="H5" s="48">
        <v>9</v>
      </c>
      <c r="I5" s="48">
        <v>9</v>
      </c>
      <c r="J5" s="48">
        <v>9</v>
      </c>
      <c r="K5" s="48">
        <v>9</v>
      </c>
      <c r="L5" s="48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8"/>
      <c r="G6" s="48"/>
      <c r="H6" s="48"/>
      <c r="I6" s="48"/>
      <c r="J6" s="48"/>
      <c r="K6" s="48"/>
      <c r="L6" s="48"/>
      <c r="M6" s="14"/>
    </row>
    <row r="7" spans="2:18" x14ac:dyDescent="0.25">
      <c r="B7" s="16"/>
      <c r="C7" s="16"/>
      <c r="D7" s="15"/>
      <c r="E7" s="17"/>
      <c r="F7" s="48"/>
      <c r="G7" s="48"/>
      <c r="H7" s="48"/>
      <c r="I7" s="48"/>
      <c r="J7" s="48"/>
      <c r="K7" s="48"/>
      <c r="L7" s="48"/>
      <c r="M7" s="14"/>
      <c r="N7" t="s">
        <v>24</v>
      </c>
    </row>
    <row r="8" spans="2:18" x14ac:dyDescent="0.25">
      <c r="B8" s="16"/>
      <c r="C8" s="16"/>
      <c r="D8" s="15"/>
      <c r="E8" s="17"/>
      <c r="F8" s="48"/>
      <c r="G8" s="48"/>
      <c r="H8" s="48"/>
      <c r="I8" s="48"/>
      <c r="J8" s="48"/>
      <c r="K8" s="48"/>
      <c r="L8" s="48"/>
      <c r="M8" s="14"/>
    </row>
    <row r="9" spans="2:18" x14ac:dyDescent="0.25">
      <c r="B9" s="49"/>
      <c r="C9" s="16"/>
      <c r="D9" s="15"/>
      <c r="E9" s="17"/>
      <c r="F9" s="48"/>
      <c r="G9" s="48"/>
      <c r="H9" s="48"/>
      <c r="I9" s="48"/>
      <c r="J9" s="48"/>
      <c r="K9" s="48"/>
      <c r="L9" s="48"/>
      <c r="M9" s="14"/>
    </row>
    <row r="10" spans="2:18" hidden="1" x14ac:dyDescent="0.25">
      <c r="B10" s="16"/>
      <c r="C10" s="16"/>
      <c r="D10" s="15">
        <v>4956596</v>
      </c>
      <c r="E10" s="17"/>
      <c r="F10" s="48"/>
      <c r="G10" s="48"/>
      <c r="H10" s="48"/>
      <c r="I10" s="48"/>
      <c r="J10" s="48"/>
      <c r="K10" s="48"/>
      <c r="L10" s="48"/>
      <c r="M10" s="14"/>
    </row>
    <row r="11" spans="2:18" x14ac:dyDescent="0.25">
      <c r="B11" s="49"/>
      <c r="C11" s="16"/>
      <c r="D11" s="15"/>
      <c r="E11" s="17"/>
      <c r="F11" s="48"/>
      <c r="G11" s="48"/>
      <c r="H11" s="48"/>
      <c r="I11" s="48"/>
      <c r="J11" s="48"/>
      <c r="K11" s="48"/>
      <c r="L11" s="48"/>
      <c r="M11" s="14"/>
    </row>
    <row r="12" spans="2:18" x14ac:dyDescent="0.25">
      <c r="B12" s="16"/>
      <c r="C12" s="16"/>
      <c r="D12" s="15"/>
      <c r="E12" s="17"/>
      <c r="F12" s="48"/>
      <c r="G12" s="48"/>
      <c r="H12" s="48"/>
      <c r="I12" s="48"/>
      <c r="J12" s="48"/>
      <c r="K12" s="48"/>
      <c r="L12" s="48"/>
      <c r="M12" s="14"/>
      <c r="N12" t="s">
        <v>24</v>
      </c>
    </row>
    <row r="13" spans="2:18" x14ac:dyDescent="0.25">
      <c r="B13" s="16"/>
      <c r="C13" s="16"/>
      <c r="D13" s="15"/>
      <c r="E13" s="17"/>
      <c r="F13" s="48"/>
      <c r="G13" s="48"/>
      <c r="H13" s="48"/>
      <c r="I13" s="48"/>
      <c r="J13" s="48"/>
      <c r="K13" s="48"/>
      <c r="L13" s="48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44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40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41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N14" sqref="N14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63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42466</v>
      </c>
      <c r="C5" s="26">
        <f>+'Semana 15'!H5</f>
        <v>18</v>
      </c>
      <c r="F5" t="s">
        <v>31</v>
      </c>
      <c r="H5">
        <v>48</v>
      </c>
    </row>
    <row r="6" spans="2:10" x14ac:dyDescent="0.25">
      <c r="B6" s="22">
        <f>+B5+1</f>
        <v>42467</v>
      </c>
      <c r="C6" s="26">
        <f>+'Semana 15'!H6</f>
        <v>18</v>
      </c>
    </row>
    <row r="7" spans="2:10" x14ac:dyDescent="0.25">
      <c r="B7" s="22">
        <f t="shared" ref="B7:B11" si="0">+B6+1</f>
        <v>42468</v>
      </c>
      <c r="C7" s="26">
        <v>18</v>
      </c>
    </row>
    <row r="8" spans="2:10" x14ac:dyDescent="0.25">
      <c r="B8" s="22">
        <f t="shared" si="0"/>
        <v>42469</v>
      </c>
      <c r="C8" s="26">
        <v>18</v>
      </c>
      <c r="H8">
        <v>18</v>
      </c>
    </row>
    <row r="9" spans="2:10" x14ac:dyDescent="0.25">
      <c r="B9" s="22">
        <f t="shared" si="0"/>
        <v>42470</v>
      </c>
      <c r="C9" s="26">
        <f>+'Semana 15'!H8</f>
        <v>12</v>
      </c>
      <c r="H9">
        <v>18</v>
      </c>
    </row>
    <row r="10" spans="2:10" x14ac:dyDescent="0.25">
      <c r="B10" s="22">
        <f t="shared" si="0"/>
        <v>42471</v>
      </c>
      <c r="C10" s="26">
        <v>0</v>
      </c>
    </row>
    <row r="11" spans="2:10" x14ac:dyDescent="0.25">
      <c r="B11" s="22">
        <f t="shared" si="0"/>
        <v>42472</v>
      </c>
      <c r="C11" s="26">
        <v>12</v>
      </c>
    </row>
    <row r="12" spans="2:10" x14ac:dyDescent="0.25">
      <c r="B12" s="29" t="s">
        <v>28</v>
      </c>
      <c r="C12" s="27">
        <f>SUM(C5:C11)</f>
        <v>96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15'!J18</f>
        <v>126</v>
      </c>
    </row>
    <row r="15" spans="2:10" x14ac:dyDescent="0.25">
      <c r="B15" s="30" t="s">
        <v>12</v>
      </c>
      <c r="C15" s="34">
        <f>+C12/C14</f>
        <v>0.76190476190476186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15</vt:lpstr>
      <vt:lpstr>HH Sem 15</vt:lpstr>
      <vt:lpstr>HH por dia</vt:lpstr>
      <vt:lpstr>'HH Sem 15'!Área_de_impresión</vt:lpstr>
      <vt:lpstr>'Semana 15'!Área_de_impresión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Toro, Cristian</cp:lastModifiedBy>
  <cp:lastPrinted>2016-03-29T17:50:47Z</cp:lastPrinted>
  <dcterms:created xsi:type="dcterms:W3CDTF">2014-10-26T20:56:33Z</dcterms:created>
  <dcterms:modified xsi:type="dcterms:W3CDTF">2016-04-12T22:31:09Z</dcterms:modified>
</cp:coreProperties>
</file>